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5ABD7456-76EB-4F91-B6FD-F091B355DA2A}" xr6:coauthVersionLast="45" xr6:coauthVersionMax="45" xr10:uidLastSave="{00000000-0000-0000-0000-000000000000}"/>
  <bookViews>
    <workbookView xWindow="1785" yWindow="2550" windowWidth="27015" windowHeight="13650" xr2:uid="{00000000-000D-0000-FFFF-FFFF00000000}"/>
  </bookViews>
  <sheets>
    <sheet name="SITUATII PIF" sheetId="2" r:id="rId1"/>
  </sheets>
  <definedNames>
    <definedName name="_xlnm.Print_Area" localSheetId="0">'SITUATII PIF'!$A$1:$G$58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2" l="1"/>
  <c r="F10" i="2"/>
  <c r="G9" i="2"/>
  <c r="G7" i="2"/>
  <c r="G6" i="2"/>
  <c r="F57" i="2" l="1"/>
  <c r="F56" i="2" s="1"/>
  <c r="E57" i="2"/>
  <c r="F45" i="2"/>
  <c r="E45" i="2"/>
  <c r="E44" i="2" s="1"/>
  <c r="E39" i="2"/>
  <c r="F27" i="2"/>
  <c r="E27" i="2"/>
  <c r="F21" i="2"/>
  <c r="E21" i="2"/>
  <c r="G56" i="2"/>
  <c r="G8" i="2" s="1"/>
  <c r="D56" i="2"/>
  <c r="C56" i="2"/>
  <c r="G53" i="2"/>
  <c r="G5" i="2" s="1"/>
  <c r="F53" i="2"/>
  <c r="E53" i="2"/>
  <c r="D53" i="2"/>
  <c r="C53" i="2"/>
  <c r="F50" i="2"/>
  <c r="E50" i="2"/>
  <c r="D50" i="2"/>
  <c r="C50" i="2"/>
  <c r="F47" i="2"/>
  <c r="E47" i="2"/>
  <c r="D47" i="2"/>
  <c r="C47" i="2"/>
  <c r="D44" i="2"/>
  <c r="C44" i="2"/>
  <c r="F41" i="2"/>
  <c r="E41" i="2"/>
  <c r="D41" i="2"/>
  <c r="C41" i="2"/>
  <c r="D38" i="2"/>
  <c r="C38" i="2"/>
  <c r="F35" i="2"/>
  <c r="E35" i="2"/>
  <c r="D35" i="2"/>
  <c r="C35" i="2"/>
  <c r="F32" i="2"/>
  <c r="E32" i="2"/>
  <c r="D32" i="2"/>
  <c r="C32" i="2"/>
  <c r="F29" i="2"/>
  <c r="E29" i="2"/>
  <c r="D29" i="2"/>
  <c r="C29" i="2"/>
  <c r="D26" i="2"/>
  <c r="C26" i="2"/>
  <c r="F23" i="2"/>
  <c r="E23" i="2"/>
  <c r="D23" i="2"/>
  <c r="C23" i="2"/>
  <c r="D20" i="2"/>
  <c r="C20" i="2"/>
  <c r="F17" i="2"/>
  <c r="E17" i="2"/>
  <c r="D17" i="2"/>
  <c r="C17" i="2"/>
  <c r="F14" i="2"/>
  <c r="E14" i="2"/>
  <c r="D14" i="2"/>
  <c r="C14" i="2"/>
  <c r="F11" i="2"/>
  <c r="E11" i="2"/>
  <c r="D11" i="2"/>
  <c r="C11" i="2"/>
  <c r="E10" i="2"/>
  <c r="D10" i="2"/>
  <c r="C10" i="2"/>
  <c r="D9" i="2"/>
  <c r="C9" i="2"/>
  <c r="F7" i="2"/>
  <c r="E7" i="2"/>
  <c r="D7" i="2"/>
  <c r="C7" i="2"/>
  <c r="F6" i="2"/>
  <c r="E6" i="2"/>
  <c r="D6" i="2"/>
  <c r="C6" i="2"/>
  <c r="F38" i="2" l="1"/>
  <c r="E56" i="2"/>
  <c r="E26" i="2"/>
  <c r="F26" i="2"/>
  <c r="D5" i="2"/>
  <c r="E20" i="2"/>
  <c r="E38" i="2"/>
  <c r="F44" i="2"/>
  <c r="E5" i="2"/>
  <c r="F5" i="2"/>
  <c r="C5" i="2"/>
  <c r="F9" i="2"/>
  <c r="F20" i="2"/>
  <c r="E9" i="2"/>
  <c r="D8" i="2"/>
  <c r="C8" i="2"/>
  <c r="F8" i="2" l="1"/>
  <c r="E8" i="2"/>
</calcChain>
</file>

<file path=xl/sharedStrings.xml><?xml version="1.0" encoding="utf-8"?>
<sst xmlns="http://schemas.openxmlformats.org/spreadsheetml/2006/main" count="72" uniqueCount="22">
  <si>
    <t>Nume distribuitor</t>
  </si>
  <si>
    <t>Valoare totală investiţii pe surse de finanţare (lei)/ An</t>
  </si>
  <si>
    <t>Total tara</t>
  </si>
  <si>
    <t>Investiții totale prognozate</t>
  </si>
  <si>
    <t>surse proprii</t>
  </si>
  <si>
    <t>contribuții financiare</t>
  </si>
  <si>
    <t>Investiții realizate</t>
  </si>
  <si>
    <t>E- Distributie Muntenia</t>
  </si>
  <si>
    <t>E- Distributie Banat</t>
  </si>
  <si>
    <t>E- Distributie Dobrogea</t>
  </si>
  <si>
    <t>DEO</t>
  </si>
  <si>
    <t>Delgaz Grid</t>
  </si>
  <si>
    <t>SDEE Muntenia Nord</t>
  </si>
  <si>
    <t>SDEE Transilvania Nord</t>
  </si>
  <si>
    <t>SDEE  Transilvania Sud</t>
  </si>
  <si>
    <t>PIF
2018</t>
  </si>
  <si>
    <t>PIF
2019</t>
  </si>
  <si>
    <t>PIF
2020</t>
  </si>
  <si>
    <t>Situatia valorilor prognozate și a punerilor în funcțiune la nivel de OD pe perioada 2016-2020</t>
  </si>
  <si>
    <t>Anexa nr. 5</t>
  </si>
  <si>
    <t>PIF
2016</t>
  </si>
  <si>
    <t>PIF
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</si>
</sst>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\ _l_e_i_-;\-* #,##0\ _l_e_i_-;_-* &quot;-&quot;??\ _l_e_i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ill="1"/>
    <xf numFmtId="0" fontId="2" fillId="0" borderId="0" xfId="0" applyFont="1"/>
    <xf numFmtId="0" fontId="3" fillId="0" borderId="0" xfId="0" applyFont="1"/>
    <xf numFmtId="165" fontId="4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horizontal="center" wrapText="1"/>
    </xf>
    <xf numFmtId="0" fontId="0" fillId="2" borderId="0" xfId="0" applyFill="1"/>
    <xf numFmtId="165" fontId="7" fillId="0" borderId="10" xfId="1" applyNumberFormat="1" applyFont="1" applyFill="1" applyBorder="1" applyAlignment="1"/>
    <xf numFmtId="165" fontId="8" fillId="0" borderId="10" xfId="1" applyNumberFormat="1" applyFont="1" applyFill="1" applyBorder="1" applyAlignment="1"/>
    <xf numFmtId="165" fontId="6" fillId="0" borderId="10" xfId="1" applyNumberFormat="1" applyFont="1" applyFill="1" applyBorder="1" applyAlignment="1"/>
    <xf numFmtId="0" fontId="2" fillId="0" borderId="0" xfId="0" applyFont="1" applyFill="1" applyBorder="1"/>
    <xf numFmtId="0" fontId="2" fillId="0" borderId="0" xfId="0" applyFont="1" applyBorder="1"/>
    <xf numFmtId="10" fontId="2" fillId="0" borderId="0" xfId="2" applyNumberFormat="1" applyFont="1"/>
    <xf numFmtId="0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165" fontId="6" fillId="3" borderId="6" xfId="1" applyNumberFormat="1" applyFont="1" applyFill="1" applyBorder="1" applyAlignment="1"/>
    <xf numFmtId="165" fontId="7" fillId="3" borderId="10" xfId="1" applyNumberFormat="1" applyFont="1" applyFill="1" applyBorder="1" applyAlignment="1"/>
    <xf numFmtId="165" fontId="8" fillId="3" borderId="10" xfId="1" applyNumberFormat="1" applyFont="1" applyFill="1" applyBorder="1" applyAlignment="1"/>
    <xf numFmtId="165" fontId="6" fillId="3" borderId="10" xfId="1" applyNumberFormat="1" applyFont="1" applyFill="1" applyBorder="1" applyAlignment="1"/>
    <xf numFmtId="0" fontId="0" fillId="0" borderId="0" xfId="0" applyFill="1" applyAlignment="1">
      <alignment horizontal="right"/>
    </xf>
    <xf numFmtId="165" fontId="6" fillId="3" borderId="7" xfId="1" applyNumberFormat="1" applyFont="1" applyFill="1" applyBorder="1" applyAlignment="1">
      <alignment horizontal="right"/>
    </xf>
    <xf numFmtId="165" fontId="6" fillId="3" borderId="11" xfId="1" applyNumberFormat="1" applyFont="1" applyFill="1" applyBorder="1" applyAlignment="1">
      <alignment horizontal="right"/>
    </xf>
    <xf numFmtId="165" fontId="9" fillId="3" borderId="11" xfId="1" applyNumberFormat="1" applyFont="1" applyFill="1" applyBorder="1" applyAlignment="1">
      <alignment horizontal="right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165" fontId="6" fillId="0" borderId="11" xfId="1" applyNumberFormat="1" applyFont="1" applyFill="1" applyBorder="1" applyAlignment="1"/>
    <xf numFmtId="165" fontId="6" fillId="0" borderId="12" xfId="1" applyNumberFormat="1" applyFont="1" applyFill="1" applyBorder="1" applyAlignment="1"/>
    <xf numFmtId="165" fontId="9" fillId="0" borderId="11" xfId="1" applyNumberFormat="1" applyFont="1" applyFill="1" applyBorder="1" applyAlignment="1"/>
    <xf numFmtId="165" fontId="9" fillId="0" borderId="10" xfId="1" applyNumberFormat="1" applyFont="1" applyFill="1" applyBorder="1" applyAlignment="1"/>
    <xf numFmtId="165" fontId="9" fillId="0" borderId="12" xfId="1" applyNumberFormat="1" applyFont="1" applyFill="1" applyBorder="1" applyAlignment="1"/>
    <xf numFmtId="165" fontId="6" fillId="3" borderId="7" xfId="1" applyNumberFormat="1" applyFont="1" applyFill="1" applyBorder="1" applyAlignment="1"/>
    <xf numFmtId="165" fontId="6" fillId="3" borderId="8" xfId="1" applyNumberFormat="1" applyFont="1" applyFill="1" applyBorder="1" applyAlignment="1"/>
    <xf numFmtId="3" fontId="12" fillId="3" borderId="6" xfId="0" applyNumberFormat="1" applyFont="1" applyFill="1" applyBorder="1" applyAlignment="1">
      <alignment vertical="center"/>
    </xf>
    <xf numFmtId="165" fontId="6" fillId="3" borderId="11" xfId="1" applyNumberFormat="1" applyFont="1" applyFill="1" applyBorder="1" applyAlignment="1"/>
    <xf numFmtId="165" fontId="6" fillId="3" borderId="12" xfId="1" applyNumberFormat="1" applyFont="1" applyFill="1" applyBorder="1" applyAlignment="1"/>
    <xf numFmtId="3" fontId="12" fillId="3" borderId="10" xfId="0" applyNumberFormat="1" applyFont="1" applyFill="1" applyBorder="1" applyAlignment="1">
      <alignment vertical="center"/>
    </xf>
    <xf numFmtId="165" fontId="9" fillId="3" borderId="11" xfId="1" applyNumberFormat="1" applyFont="1" applyFill="1" applyBorder="1" applyAlignment="1"/>
    <xf numFmtId="165" fontId="9" fillId="3" borderId="10" xfId="1" applyNumberFormat="1" applyFont="1" applyFill="1" applyBorder="1" applyAlignment="1"/>
    <xf numFmtId="165" fontId="9" fillId="3" borderId="12" xfId="1" applyNumberFormat="1" applyFont="1" applyFill="1" applyBorder="1" applyAlignment="1"/>
    <xf numFmtId="3" fontId="12" fillId="0" borderId="10" xfId="0" applyNumberFormat="1" applyFont="1" applyFill="1" applyBorder="1" applyAlignment="1">
      <alignment vertical="center"/>
    </xf>
    <xf numFmtId="165" fontId="6" fillId="0" borderId="14" xfId="1" applyNumberFormat="1" applyFont="1" applyFill="1" applyBorder="1" applyAlignment="1"/>
    <xf numFmtId="3" fontId="10" fillId="3" borderId="10" xfId="0" applyNumberFormat="1" applyFont="1" applyFill="1" applyBorder="1" applyAlignment="1">
      <alignment vertical="center"/>
    </xf>
    <xf numFmtId="3" fontId="11" fillId="3" borderId="10" xfId="0" applyNumberFormat="1" applyFont="1" applyFill="1" applyBorder="1" applyAlignment="1">
      <alignment vertical="center"/>
    </xf>
    <xf numFmtId="3" fontId="10" fillId="0" borderId="10" xfId="0" applyNumberFormat="1" applyFont="1" applyFill="1" applyBorder="1" applyAlignment="1">
      <alignment vertical="center"/>
    </xf>
    <xf numFmtId="3" fontId="11" fillId="0" borderId="10" xfId="0" applyNumberFormat="1" applyFont="1" applyFill="1" applyBorder="1" applyAlignment="1">
      <alignment vertical="center"/>
    </xf>
    <xf numFmtId="3" fontId="9" fillId="3" borderId="16" xfId="0" applyNumberFormat="1" applyFont="1" applyFill="1" applyBorder="1" applyAlignment="1"/>
    <xf numFmtId="165" fontId="2" fillId="0" borderId="0" xfId="0" applyNumberFormat="1" applyFont="1" applyFill="1" applyAlignment="1"/>
    <xf numFmtId="165" fontId="6" fillId="0" borderId="15" xfId="1" applyNumberFormat="1" applyFont="1" applyFill="1" applyBorder="1" applyAlignment="1"/>
    <xf numFmtId="165" fontId="4" fillId="0" borderId="5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Procent" xfId="2" builtinId="5"/>
    <cellStyle name="Virgulă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49A30-0E4A-4BC0-8C0A-5457C763DE4B}">
  <dimension ref="A1:KU59"/>
  <sheetViews>
    <sheetView tabSelected="1" topLeftCell="B16" zoomScaleNormal="100" workbookViewId="0">
      <selection activeCell="K22" sqref="K22"/>
    </sheetView>
  </sheetViews>
  <sheetFormatPr defaultRowHeight="15" x14ac:dyDescent="0.25"/>
  <cols>
    <col min="1" max="1" width="15.140625" style="1" customWidth="1"/>
    <col min="2" max="2" width="23.85546875" style="1" customWidth="1"/>
    <col min="3" max="5" width="19.5703125" style="2" customWidth="1"/>
    <col min="6" max="7" width="19.5703125" style="1" customWidth="1"/>
    <col min="8" max="307" width="9.140625" style="1"/>
  </cols>
  <sheetData>
    <row r="1" spans="1:307" x14ac:dyDescent="0.25">
      <c r="G1" s="19" t="s">
        <v>19</v>
      </c>
    </row>
    <row r="2" spans="1:307" ht="15.75" x14ac:dyDescent="0.25">
      <c r="B2" s="25"/>
      <c r="C2" s="3"/>
      <c r="D2" s="26" t="s">
        <v>18</v>
      </c>
    </row>
    <row r="3" spans="1:307" ht="15.75" thickBot="1" x14ac:dyDescent="0.3">
      <c r="C3" s="12"/>
      <c r="D3" s="12"/>
      <c r="E3" s="12"/>
      <c r="F3" s="12"/>
    </row>
    <row r="4" spans="1:307" ht="27" thickBot="1" x14ac:dyDescent="0.3">
      <c r="A4" s="4" t="s">
        <v>0</v>
      </c>
      <c r="B4" s="5" t="s">
        <v>1</v>
      </c>
      <c r="C4" s="23" t="s">
        <v>20</v>
      </c>
      <c r="D4" s="24" t="s">
        <v>21</v>
      </c>
      <c r="E4" s="13" t="s">
        <v>15</v>
      </c>
      <c r="F4" s="14" t="s">
        <v>16</v>
      </c>
      <c r="G4" s="14" t="s">
        <v>17</v>
      </c>
    </row>
    <row r="5" spans="1:307" s="6" customFormat="1" x14ac:dyDescent="0.25">
      <c r="A5" s="50" t="s">
        <v>2</v>
      </c>
      <c r="B5" s="15" t="s">
        <v>3</v>
      </c>
      <c r="C5" s="20">
        <f t="shared" ref="C5:G7" si="0">+C11+C17+C23+C29+C35+C41+C47+C53</f>
        <v>1627855488.7957091</v>
      </c>
      <c r="D5" s="15">
        <f t="shared" si="0"/>
        <v>1787403717.4455595</v>
      </c>
      <c r="E5" s="33">
        <f t="shared" si="0"/>
        <v>2065530356.1772304</v>
      </c>
      <c r="F5" s="33">
        <f t="shared" si="0"/>
        <v>1693526197.5158</v>
      </c>
      <c r="G5" s="33">
        <f t="shared" si="0"/>
        <v>1645680858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</row>
    <row r="6" spans="1:307" s="6" customFormat="1" x14ac:dyDescent="0.25">
      <c r="A6" s="52"/>
      <c r="B6" s="16" t="s">
        <v>4</v>
      </c>
      <c r="C6" s="21">
        <f t="shared" si="0"/>
        <v>1373497996.7559114</v>
      </c>
      <c r="D6" s="18">
        <f t="shared" si="0"/>
        <v>1545348708.2397032</v>
      </c>
      <c r="E6" s="36">
        <f t="shared" si="0"/>
        <v>1814902506.0047772</v>
      </c>
      <c r="F6" s="36">
        <f t="shared" si="0"/>
        <v>1385765380</v>
      </c>
      <c r="G6" s="36">
        <f t="shared" si="0"/>
        <v>1401539460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</row>
    <row r="7" spans="1:307" s="6" customFormat="1" x14ac:dyDescent="0.25">
      <c r="A7" s="52"/>
      <c r="B7" s="17" t="s">
        <v>5</v>
      </c>
      <c r="C7" s="22">
        <f t="shared" si="0"/>
        <v>254357492.03979766</v>
      </c>
      <c r="D7" s="39">
        <f t="shared" si="0"/>
        <v>242055009.20585638</v>
      </c>
      <c r="E7" s="40">
        <f t="shared" si="0"/>
        <v>250627850.17245346</v>
      </c>
      <c r="F7" s="40">
        <f t="shared" si="0"/>
        <v>307760817.5158</v>
      </c>
      <c r="G7" s="40">
        <f t="shared" si="0"/>
        <v>244139396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</row>
    <row r="8" spans="1:307" x14ac:dyDescent="0.25">
      <c r="A8" s="52"/>
      <c r="B8" s="9" t="s">
        <v>6</v>
      </c>
      <c r="C8" s="27">
        <f t="shared" ref="C8:D10" si="1">+C14+C20+C26+C32+C38+C44+C50+C56</f>
        <v>1704377230.6499999</v>
      </c>
      <c r="D8" s="9">
        <f t="shared" si="1"/>
        <v>1883139845.9699998</v>
      </c>
      <c r="E8" s="28">
        <f>+E14+E20+E26+E32+E38+E44+E50+E57</f>
        <v>2058694303.0640595</v>
      </c>
      <c r="F8" s="28">
        <f t="shared" ref="F8:G10" si="2">+F14+F20+F26+F32+F38+F44+F50+F56</f>
        <v>2086939371.5599999</v>
      </c>
      <c r="G8" s="28">
        <f t="shared" si="2"/>
        <v>2088466221</v>
      </c>
    </row>
    <row r="9" spans="1:307" x14ac:dyDescent="0.25">
      <c r="A9" s="52"/>
      <c r="B9" s="7" t="s">
        <v>4</v>
      </c>
      <c r="C9" s="27">
        <f t="shared" si="1"/>
        <v>1245255083.3500001</v>
      </c>
      <c r="D9" s="9">
        <f t="shared" si="1"/>
        <v>1455397154.1299999</v>
      </c>
      <c r="E9" s="9">
        <f>+E15+E21+E27+E33+E39+E45+E51+E57</f>
        <v>1707220671.1040609</v>
      </c>
      <c r="F9" s="28">
        <f t="shared" si="2"/>
        <v>1516501177.05</v>
      </c>
      <c r="G9" s="28">
        <f t="shared" si="2"/>
        <v>1449235903</v>
      </c>
    </row>
    <row r="10" spans="1:307" ht="15.75" thickBot="1" x14ac:dyDescent="0.3">
      <c r="A10" s="52"/>
      <c r="B10" s="8" t="s">
        <v>5</v>
      </c>
      <c r="C10" s="29">
        <f t="shared" si="1"/>
        <v>459122147.29999983</v>
      </c>
      <c r="D10" s="30">
        <f t="shared" si="1"/>
        <v>427742691.83999997</v>
      </c>
      <c r="E10" s="31">
        <f>+E16+E22+E28+E34+E40+E46+E52+E58</f>
        <v>396741021.95999849</v>
      </c>
      <c r="F10" s="31">
        <f t="shared" si="2"/>
        <v>570438194.51000011</v>
      </c>
      <c r="G10" s="31">
        <f t="shared" si="2"/>
        <v>639230318</v>
      </c>
    </row>
    <row r="11" spans="1:307" s="6" customFormat="1" x14ac:dyDescent="0.25">
      <c r="A11" s="50" t="s">
        <v>7</v>
      </c>
      <c r="B11" s="15" t="s">
        <v>3</v>
      </c>
      <c r="C11" s="32">
        <f t="shared" ref="C11:F11" si="3">+C12+C13</f>
        <v>252645069.27576089</v>
      </c>
      <c r="D11" s="15">
        <f t="shared" si="3"/>
        <v>274013257.21586108</v>
      </c>
      <c r="E11" s="33">
        <f t="shared" si="3"/>
        <v>329799105.64999998</v>
      </c>
      <c r="F11" s="33">
        <f t="shared" si="3"/>
        <v>322333219</v>
      </c>
      <c r="G11" s="34">
        <v>293471785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</row>
    <row r="12" spans="1:307" s="6" customFormat="1" x14ac:dyDescent="0.25">
      <c r="A12" s="51"/>
      <c r="B12" s="16" t="s">
        <v>4</v>
      </c>
      <c r="C12" s="35">
        <v>169724309.85418272</v>
      </c>
      <c r="D12" s="18">
        <v>193708064.717444</v>
      </c>
      <c r="E12" s="36">
        <v>251172511.53999999</v>
      </c>
      <c r="F12" s="36">
        <v>220965219</v>
      </c>
      <c r="G12" s="37">
        <v>229298772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</row>
    <row r="13" spans="1:307" s="6" customFormat="1" x14ac:dyDescent="0.25">
      <c r="A13" s="51"/>
      <c r="B13" s="17" t="s">
        <v>5</v>
      </c>
      <c r="C13" s="38">
        <v>82920759.421578184</v>
      </c>
      <c r="D13" s="39">
        <v>80305192.498417079</v>
      </c>
      <c r="E13" s="40">
        <v>78626594.109999999</v>
      </c>
      <c r="F13" s="40">
        <v>101368000</v>
      </c>
      <c r="G13" s="37">
        <v>64173013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</row>
    <row r="14" spans="1:307" x14ac:dyDescent="0.25">
      <c r="A14" s="51"/>
      <c r="B14" s="9" t="s">
        <v>6</v>
      </c>
      <c r="C14" s="27">
        <f t="shared" ref="C14:F14" si="4">+C15+C16</f>
        <v>297342637.70000005</v>
      </c>
      <c r="D14" s="9">
        <f t="shared" si="4"/>
        <v>281939299.83999997</v>
      </c>
      <c r="E14" s="28">
        <f t="shared" si="4"/>
        <v>353322079.08000004</v>
      </c>
      <c r="F14" s="28">
        <f t="shared" si="4"/>
        <v>440561499</v>
      </c>
      <c r="G14" s="41">
        <v>407679488</v>
      </c>
    </row>
    <row r="15" spans="1:307" x14ac:dyDescent="0.25">
      <c r="A15" s="51"/>
      <c r="B15" s="7" t="s">
        <v>4</v>
      </c>
      <c r="C15" s="27">
        <v>162344913.08000001</v>
      </c>
      <c r="D15" s="9">
        <v>177879042.50999999</v>
      </c>
      <c r="E15" s="42">
        <v>245255545.27000001</v>
      </c>
      <c r="F15" s="42">
        <v>242104131</v>
      </c>
      <c r="G15" s="41">
        <v>240499519</v>
      </c>
    </row>
    <row r="16" spans="1:307" ht="15.75" thickBot="1" x14ac:dyDescent="0.3">
      <c r="A16" s="51"/>
      <c r="B16" s="8" t="s">
        <v>5</v>
      </c>
      <c r="C16" s="29">
        <v>134997724.62</v>
      </c>
      <c r="D16" s="30">
        <v>104060257.33</v>
      </c>
      <c r="E16" s="31">
        <v>108066533.81</v>
      </c>
      <c r="F16" s="31">
        <v>198457368</v>
      </c>
      <c r="G16" s="41">
        <v>167179969</v>
      </c>
    </row>
    <row r="17" spans="1:307" s="6" customFormat="1" x14ac:dyDescent="0.25">
      <c r="A17" s="50" t="s">
        <v>8</v>
      </c>
      <c r="B17" s="15" t="s">
        <v>3</v>
      </c>
      <c r="C17" s="32">
        <f t="shared" ref="C17:F17" si="5">+C18+C19</f>
        <v>140900695.10868627</v>
      </c>
      <c r="D17" s="15">
        <f t="shared" si="5"/>
        <v>149231115.41110799</v>
      </c>
      <c r="E17" s="33">
        <f t="shared" si="5"/>
        <v>202432270.77519438</v>
      </c>
      <c r="F17" s="33">
        <f t="shared" si="5"/>
        <v>177008497</v>
      </c>
      <c r="G17" s="34">
        <v>164154499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</row>
    <row r="18" spans="1:307" s="6" customFormat="1" x14ac:dyDescent="0.25">
      <c r="A18" s="51"/>
      <c r="B18" s="17" t="s">
        <v>4</v>
      </c>
      <c r="C18" s="35">
        <v>105190681.96778277</v>
      </c>
      <c r="D18" s="18">
        <v>113817495.37927398</v>
      </c>
      <c r="E18" s="36">
        <v>166926730.74198082</v>
      </c>
      <c r="F18" s="36">
        <v>123750000</v>
      </c>
      <c r="G18" s="37">
        <v>126633694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</row>
    <row r="19" spans="1:307" s="6" customFormat="1" x14ac:dyDescent="0.25">
      <c r="A19" s="51"/>
      <c r="B19" s="17" t="s">
        <v>5</v>
      </c>
      <c r="C19" s="38">
        <v>35710013.140903495</v>
      </c>
      <c r="D19" s="39">
        <v>35413620.031833999</v>
      </c>
      <c r="E19" s="40">
        <v>35505540.033213548</v>
      </c>
      <c r="F19" s="40">
        <v>53258497</v>
      </c>
      <c r="G19" s="37">
        <v>37520805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</row>
    <row r="20" spans="1:307" x14ac:dyDescent="0.25">
      <c r="A20" s="51"/>
      <c r="B20" s="9" t="s">
        <v>6</v>
      </c>
      <c r="C20" s="27">
        <f t="shared" ref="C20:F20" si="6">+C21+C22</f>
        <v>149350356.21999997</v>
      </c>
      <c r="D20" s="9">
        <f t="shared" si="6"/>
        <v>147734394.93000001</v>
      </c>
      <c r="E20" s="28">
        <f t="shared" si="6"/>
        <v>161253272.99000001</v>
      </c>
      <c r="F20" s="28">
        <f t="shared" si="6"/>
        <v>189083947</v>
      </c>
      <c r="G20" s="41">
        <v>210834486</v>
      </c>
    </row>
    <row r="21" spans="1:307" x14ac:dyDescent="0.25">
      <c r="A21" s="51"/>
      <c r="B21" s="7" t="s">
        <v>4</v>
      </c>
      <c r="C21" s="27">
        <v>97964559.159999996</v>
      </c>
      <c r="D21" s="9">
        <v>104427161.06999999</v>
      </c>
      <c r="E21" s="28">
        <f>162422405-33119774</f>
        <v>129302631</v>
      </c>
      <c r="F21" s="42">
        <f>107194417+33119774</f>
        <v>140314191</v>
      </c>
      <c r="G21" s="41">
        <v>138150321</v>
      </c>
    </row>
    <row r="22" spans="1:307" ht="15.75" thickBot="1" x14ac:dyDescent="0.3">
      <c r="A22" s="51"/>
      <c r="B22" s="8" t="s">
        <v>5</v>
      </c>
      <c r="C22" s="29">
        <v>51385797.059999987</v>
      </c>
      <c r="D22" s="30">
        <v>43307233.859999999</v>
      </c>
      <c r="E22" s="31">
        <v>31950641.990000013</v>
      </c>
      <c r="F22" s="31">
        <v>48769756</v>
      </c>
      <c r="G22" s="41">
        <v>72684165</v>
      </c>
    </row>
    <row r="23" spans="1:307" s="6" customFormat="1" x14ac:dyDescent="0.25">
      <c r="A23" s="50" t="s">
        <v>9</v>
      </c>
      <c r="B23" s="15" t="s">
        <v>3</v>
      </c>
      <c r="C23" s="32">
        <f t="shared" ref="C23:F23" si="7">+C24+C25</f>
        <v>141618268.36044154</v>
      </c>
      <c r="D23" s="15">
        <f t="shared" si="7"/>
        <v>149068596.28159517</v>
      </c>
      <c r="E23" s="33">
        <f t="shared" si="7"/>
        <v>195314311.94311202</v>
      </c>
      <c r="F23" s="33">
        <f t="shared" si="7"/>
        <v>134549440</v>
      </c>
      <c r="G23" s="34">
        <v>132397703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</row>
    <row r="24" spans="1:307" s="6" customFormat="1" x14ac:dyDescent="0.25">
      <c r="A24" s="51"/>
      <c r="B24" s="16" t="s">
        <v>4</v>
      </c>
      <c r="C24" s="35">
        <v>93357620.437956616</v>
      </c>
      <c r="D24" s="18">
        <v>102332268.74385408</v>
      </c>
      <c r="E24" s="36">
        <v>149555603.06778508</v>
      </c>
      <c r="F24" s="36">
        <v>101621440</v>
      </c>
      <c r="G24" s="37">
        <v>104834641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</row>
    <row r="25" spans="1:307" s="6" customFormat="1" x14ac:dyDescent="0.25">
      <c r="A25" s="51"/>
      <c r="B25" s="17" t="s">
        <v>5</v>
      </c>
      <c r="C25" s="38">
        <v>48260647.922484919</v>
      </c>
      <c r="D25" s="39">
        <v>46736327.537741087</v>
      </c>
      <c r="E25" s="40">
        <v>45758708.875326931</v>
      </c>
      <c r="F25" s="40">
        <v>32928000</v>
      </c>
      <c r="G25" s="37">
        <v>27563062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</row>
    <row r="26" spans="1:307" x14ac:dyDescent="0.25">
      <c r="A26" s="51"/>
      <c r="B26" s="9" t="s">
        <v>6</v>
      </c>
      <c r="C26" s="27">
        <f t="shared" ref="C26:F26" si="8">+C27+C28</f>
        <v>133509246.56999972</v>
      </c>
      <c r="D26" s="9">
        <f t="shared" si="8"/>
        <v>121297661.05</v>
      </c>
      <c r="E26" s="28">
        <f t="shared" si="8"/>
        <v>160473867.06000006</v>
      </c>
      <c r="F26" s="28">
        <f t="shared" si="8"/>
        <v>164883030</v>
      </c>
      <c r="G26" s="41">
        <v>117530177</v>
      </c>
    </row>
    <row r="27" spans="1:307" x14ac:dyDescent="0.25">
      <c r="A27" s="51"/>
      <c r="B27" s="7" t="s">
        <v>4</v>
      </c>
      <c r="C27" s="27">
        <v>86171023.859999999</v>
      </c>
      <c r="D27" s="9">
        <v>93626608.849999994</v>
      </c>
      <c r="E27" s="28">
        <f>149133844-17949299</f>
        <v>131184545</v>
      </c>
      <c r="F27" s="42">
        <f>111890773+17949299</f>
        <v>129840072</v>
      </c>
      <c r="G27" s="41">
        <v>117530177</v>
      </c>
    </row>
    <row r="28" spans="1:307" ht="15.75" thickBot="1" x14ac:dyDescent="0.3">
      <c r="A28" s="51"/>
      <c r="B28" s="8" t="s">
        <v>5</v>
      </c>
      <c r="C28" s="29">
        <v>47338222.709999733</v>
      </c>
      <c r="D28" s="30">
        <v>27671052.199999999</v>
      </c>
      <c r="E28" s="31">
        <v>29289322.060000069</v>
      </c>
      <c r="F28" s="31">
        <v>35042958</v>
      </c>
      <c r="G28" s="41">
        <v>0</v>
      </c>
    </row>
    <row r="29" spans="1:307" x14ac:dyDescent="0.25">
      <c r="A29" s="50" t="s">
        <v>10</v>
      </c>
      <c r="B29" s="15" t="s">
        <v>3</v>
      </c>
      <c r="C29" s="32">
        <f t="shared" ref="C29:F29" si="9">+C30+C31</f>
        <v>194445973.63343108</v>
      </c>
      <c r="D29" s="15">
        <f t="shared" si="9"/>
        <v>197681012</v>
      </c>
      <c r="E29" s="33">
        <f t="shared" si="9"/>
        <v>204634788.56826246</v>
      </c>
      <c r="F29" s="33">
        <f t="shared" si="9"/>
        <v>220661136</v>
      </c>
      <c r="G29" s="33">
        <v>234886816</v>
      </c>
    </row>
    <row r="30" spans="1:307" x14ac:dyDescent="0.25">
      <c r="A30" s="51"/>
      <c r="B30" s="17" t="s">
        <v>4</v>
      </c>
      <c r="C30" s="35">
        <v>162879085</v>
      </c>
      <c r="D30" s="18">
        <v>166963982</v>
      </c>
      <c r="E30" s="36">
        <v>174378126.14069235</v>
      </c>
      <c r="F30" s="43">
        <v>179688336</v>
      </c>
      <c r="G30" s="43">
        <v>192801752</v>
      </c>
    </row>
    <row r="31" spans="1:307" x14ac:dyDescent="0.25">
      <c r="A31" s="51"/>
      <c r="B31" s="17" t="s">
        <v>5</v>
      </c>
      <c r="C31" s="38">
        <v>31566888.633431081</v>
      </c>
      <c r="D31" s="39">
        <v>30717030</v>
      </c>
      <c r="E31" s="40">
        <v>30256662.42757012</v>
      </c>
      <c r="F31" s="44">
        <v>40972800</v>
      </c>
      <c r="G31" s="44">
        <v>42085064</v>
      </c>
    </row>
    <row r="32" spans="1:307" x14ac:dyDescent="0.25">
      <c r="A32" s="51"/>
      <c r="B32" s="9" t="s">
        <v>6</v>
      </c>
      <c r="C32" s="27">
        <f t="shared" ref="C32:F32" si="10">+C33+C34</f>
        <v>200800862.15000004</v>
      </c>
      <c r="D32" s="9">
        <f t="shared" si="10"/>
        <v>216652557.90999997</v>
      </c>
      <c r="E32" s="28">
        <f t="shared" si="10"/>
        <v>229242168.06999984</v>
      </c>
      <c r="F32" s="28">
        <f t="shared" si="10"/>
        <v>233526391.95000005</v>
      </c>
      <c r="G32" s="28">
        <v>241998994</v>
      </c>
    </row>
    <row r="33" spans="1:307" x14ac:dyDescent="0.25">
      <c r="A33" s="51"/>
      <c r="B33" s="8" t="s">
        <v>4</v>
      </c>
      <c r="C33" s="27">
        <v>166211011.26000002</v>
      </c>
      <c r="D33" s="9">
        <v>171588532</v>
      </c>
      <c r="E33" s="28">
        <v>181988542.09999985</v>
      </c>
      <c r="F33" s="45">
        <v>183369300.03999996</v>
      </c>
      <c r="G33" s="45">
        <v>198604023</v>
      </c>
    </row>
    <row r="34" spans="1:307" ht="15.75" thickBot="1" x14ac:dyDescent="0.3">
      <c r="A34" s="51"/>
      <c r="B34" s="8" t="s">
        <v>5</v>
      </c>
      <c r="C34" s="29">
        <v>34589850.890000001</v>
      </c>
      <c r="D34" s="30">
        <v>45064025.909999974</v>
      </c>
      <c r="E34" s="31">
        <v>47253625.969999991</v>
      </c>
      <c r="F34" s="46">
        <v>50157091.910000086</v>
      </c>
      <c r="G34" s="46">
        <v>43394971</v>
      </c>
    </row>
    <row r="35" spans="1:307" s="6" customFormat="1" x14ac:dyDescent="0.25">
      <c r="A35" s="50" t="s">
        <v>11</v>
      </c>
      <c r="B35" s="15" t="s">
        <v>3</v>
      </c>
      <c r="C35" s="32">
        <f t="shared" ref="C35:F35" si="11">+C36+C37</f>
        <v>162914730</v>
      </c>
      <c r="D35" s="15">
        <f t="shared" si="11"/>
        <v>176402748</v>
      </c>
      <c r="E35" s="33">
        <f t="shared" si="11"/>
        <v>173392833</v>
      </c>
      <c r="F35" s="33">
        <f t="shared" si="11"/>
        <v>149312631</v>
      </c>
      <c r="G35" s="33">
        <v>167207942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</row>
    <row r="36" spans="1:307" s="6" customFormat="1" x14ac:dyDescent="0.25">
      <c r="A36" s="51"/>
      <c r="B36" s="16" t="s">
        <v>4</v>
      </c>
      <c r="C36" s="35">
        <v>162914730</v>
      </c>
      <c r="D36" s="18">
        <v>176402748</v>
      </c>
      <c r="E36" s="36">
        <v>173392833</v>
      </c>
      <c r="F36" s="36">
        <v>147202385</v>
      </c>
      <c r="G36" s="36">
        <v>154481351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</row>
    <row r="37" spans="1:307" s="6" customFormat="1" x14ac:dyDescent="0.25">
      <c r="A37" s="51"/>
      <c r="B37" s="17" t="s">
        <v>5</v>
      </c>
      <c r="C37" s="38">
        <v>0</v>
      </c>
      <c r="D37" s="39">
        <v>0</v>
      </c>
      <c r="E37" s="40">
        <v>0</v>
      </c>
      <c r="F37" s="40">
        <v>2110246</v>
      </c>
      <c r="G37" s="40">
        <v>12724589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</row>
    <row r="38" spans="1:307" x14ac:dyDescent="0.25">
      <c r="A38" s="51"/>
      <c r="B38" s="9" t="s">
        <v>6</v>
      </c>
      <c r="C38" s="27">
        <f t="shared" ref="C38:F38" si="12">+C39+C40</f>
        <v>210272327</v>
      </c>
      <c r="D38" s="9">
        <f t="shared" si="12"/>
        <v>232463779</v>
      </c>
      <c r="E38" s="28">
        <f t="shared" si="12"/>
        <v>231214956.86999875</v>
      </c>
      <c r="F38" s="28">
        <f t="shared" si="12"/>
        <v>205940586</v>
      </c>
      <c r="G38" s="28">
        <v>228780041</v>
      </c>
    </row>
    <row r="39" spans="1:307" x14ac:dyDescent="0.25">
      <c r="A39" s="51"/>
      <c r="B39" s="7" t="s">
        <v>4</v>
      </c>
      <c r="C39" s="27">
        <v>174094023</v>
      </c>
      <c r="D39" s="9">
        <v>172335225</v>
      </c>
      <c r="E39" s="28">
        <f>192876699-9690191</f>
        <v>183186508</v>
      </c>
      <c r="F39" s="42">
        <v>153411128</v>
      </c>
      <c r="G39" s="42">
        <v>145374371</v>
      </c>
    </row>
    <row r="40" spans="1:307" ht="15.75" thickBot="1" x14ac:dyDescent="0.3">
      <c r="A40" s="51"/>
      <c r="B40" s="8" t="s">
        <v>5</v>
      </c>
      <c r="C40" s="29">
        <v>36178304</v>
      </c>
      <c r="D40" s="30">
        <v>60128554</v>
      </c>
      <c r="E40" s="31">
        <v>48028448.869998761</v>
      </c>
      <c r="F40" s="31">
        <v>52529458</v>
      </c>
      <c r="G40" s="31">
        <v>83405670</v>
      </c>
    </row>
    <row r="41" spans="1:307" x14ac:dyDescent="0.25">
      <c r="A41" s="50" t="s">
        <v>12</v>
      </c>
      <c r="B41" s="15" t="s">
        <v>3</v>
      </c>
      <c r="C41" s="32">
        <f t="shared" ref="C41:F41" si="13">+C42+C43</f>
        <v>270936459.72058934</v>
      </c>
      <c r="D41" s="15">
        <f t="shared" si="13"/>
        <v>311408334.73984534</v>
      </c>
      <c r="E41" s="33">
        <f t="shared" si="13"/>
        <v>359848666.24066174</v>
      </c>
      <c r="F41" s="33">
        <f t="shared" si="13"/>
        <v>272053529.5158</v>
      </c>
      <c r="G41" s="33">
        <v>262217800</v>
      </c>
    </row>
    <row r="42" spans="1:307" x14ac:dyDescent="0.25">
      <c r="A42" s="51"/>
      <c r="B42" s="16" t="s">
        <v>4</v>
      </c>
      <c r="C42" s="35">
        <v>215037276.79918933</v>
      </c>
      <c r="D42" s="18">
        <v>262525495.60198113</v>
      </c>
      <c r="E42" s="47">
        <v>299368321.51431888</v>
      </c>
      <c r="F42" s="36">
        <v>207640000</v>
      </c>
      <c r="G42" s="36">
        <v>203176500</v>
      </c>
    </row>
    <row r="43" spans="1:307" x14ac:dyDescent="0.25">
      <c r="A43" s="51"/>
      <c r="B43" s="17" t="s">
        <v>5</v>
      </c>
      <c r="C43" s="38">
        <v>55899182.921399996</v>
      </c>
      <c r="D43" s="39">
        <v>48882839.137864202</v>
      </c>
      <c r="E43" s="40">
        <v>60480344.726342849</v>
      </c>
      <c r="F43" s="40">
        <v>64413529.515799999</v>
      </c>
      <c r="G43" s="40">
        <v>59041300</v>
      </c>
    </row>
    <row r="44" spans="1:307" x14ac:dyDescent="0.25">
      <c r="A44" s="51"/>
      <c r="B44" s="9" t="s">
        <v>6</v>
      </c>
      <c r="C44" s="27">
        <f t="shared" ref="C44:F44" si="14">+C45+C46</f>
        <v>193518695.34999999</v>
      </c>
      <c r="D44" s="9">
        <f t="shared" si="14"/>
        <v>267612025.23999998</v>
      </c>
      <c r="E44" s="28">
        <f t="shared" si="14"/>
        <v>322366840.12406099</v>
      </c>
      <c r="F44" s="28">
        <f t="shared" si="14"/>
        <v>259895438.60999998</v>
      </c>
      <c r="G44" s="28">
        <v>278893220</v>
      </c>
    </row>
    <row r="45" spans="1:307" x14ac:dyDescent="0.25">
      <c r="A45" s="51"/>
      <c r="B45" s="7" t="s">
        <v>4</v>
      </c>
      <c r="C45" s="27">
        <v>159971459.55000001</v>
      </c>
      <c r="D45" s="9">
        <v>240210953.69999999</v>
      </c>
      <c r="E45" s="28">
        <f>300535593.724061-7011627</f>
        <v>293523966.72406101</v>
      </c>
      <c r="F45" s="42">
        <f>201979852.01+7011627</f>
        <v>208991479.00999999</v>
      </c>
      <c r="G45" s="42">
        <v>214576464</v>
      </c>
    </row>
    <row r="46" spans="1:307" ht="15.75" thickBot="1" x14ac:dyDescent="0.3">
      <c r="A46" s="51"/>
      <c r="B46" s="8" t="s">
        <v>5</v>
      </c>
      <c r="C46" s="29">
        <v>33547235.799999982</v>
      </c>
      <c r="D46" s="30">
        <v>27401071.539999999</v>
      </c>
      <c r="E46" s="31">
        <v>28842873.400000006</v>
      </c>
      <c r="F46" s="31">
        <v>50903959.600000001</v>
      </c>
      <c r="G46" s="31">
        <v>64316756</v>
      </c>
    </row>
    <row r="47" spans="1:307" s="6" customFormat="1" x14ac:dyDescent="0.25">
      <c r="A47" s="50" t="s">
        <v>13</v>
      </c>
      <c r="B47" s="15" t="s">
        <v>3</v>
      </c>
      <c r="C47" s="32">
        <f t="shared" ref="C47:F47" si="15">+C48+C49</f>
        <v>234085464</v>
      </c>
      <c r="D47" s="15">
        <f t="shared" si="15"/>
        <v>269583552</v>
      </c>
      <c r="E47" s="33">
        <f t="shared" si="15"/>
        <v>300314880</v>
      </c>
      <c r="F47" s="33">
        <f t="shared" si="15"/>
        <v>203494847</v>
      </c>
      <c r="G47" s="33">
        <v>187136250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</row>
    <row r="48" spans="1:307" s="6" customFormat="1" x14ac:dyDescent="0.25">
      <c r="A48" s="51"/>
      <c r="B48" s="16" t="s">
        <v>4</v>
      </c>
      <c r="C48" s="35">
        <v>234085464</v>
      </c>
      <c r="D48" s="18">
        <v>269583552</v>
      </c>
      <c r="E48" s="36">
        <v>300314880</v>
      </c>
      <c r="F48" s="36">
        <v>197258000</v>
      </c>
      <c r="G48" s="36">
        <v>187136250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</row>
    <row r="49" spans="1:307" s="6" customFormat="1" x14ac:dyDescent="0.25">
      <c r="A49" s="51"/>
      <c r="B49" s="17" t="s">
        <v>5</v>
      </c>
      <c r="C49" s="38">
        <v>0</v>
      </c>
      <c r="D49" s="39">
        <v>0</v>
      </c>
      <c r="E49" s="40">
        <v>0</v>
      </c>
      <c r="F49" s="40">
        <v>6236847</v>
      </c>
      <c r="G49" s="40"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</row>
    <row r="50" spans="1:307" x14ac:dyDescent="0.25">
      <c r="A50" s="51"/>
      <c r="B50" s="9" t="s">
        <v>6</v>
      </c>
      <c r="C50" s="27">
        <f t="shared" ref="C50:F50" si="16">+C51+C52</f>
        <v>292805345.06000018</v>
      </c>
      <c r="D50" s="9">
        <f t="shared" si="16"/>
        <v>317196255</v>
      </c>
      <c r="E50" s="28">
        <f t="shared" si="16"/>
        <v>354699912.86999965</v>
      </c>
      <c r="F50" s="28">
        <f t="shared" si="16"/>
        <v>286657688</v>
      </c>
      <c r="G50" s="28">
        <v>255866562</v>
      </c>
    </row>
    <row r="51" spans="1:307" x14ac:dyDescent="0.25">
      <c r="A51" s="51"/>
      <c r="B51" s="7" t="s">
        <v>4</v>
      </c>
      <c r="C51" s="27">
        <v>236663516</v>
      </c>
      <c r="D51" s="9">
        <v>253965560</v>
      </c>
      <c r="E51" s="28">
        <v>296657727.01000005</v>
      </c>
      <c r="F51" s="42">
        <v>198156739</v>
      </c>
      <c r="G51" s="42">
        <v>190229646</v>
      </c>
    </row>
    <row r="52" spans="1:307" ht="15.75" thickBot="1" x14ac:dyDescent="0.3">
      <c r="A52" s="51"/>
      <c r="B52" s="8" t="s">
        <v>5</v>
      </c>
      <c r="C52" s="29">
        <v>56141829.060000181</v>
      </c>
      <c r="D52" s="30">
        <v>63230695</v>
      </c>
      <c r="E52" s="31">
        <v>58042185.859999627</v>
      </c>
      <c r="F52" s="31">
        <v>88500949</v>
      </c>
      <c r="G52" s="31">
        <v>65636916</v>
      </c>
    </row>
    <row r="53" spans="1:307" s="6" customFormat="1" x14ac:dyDescent="0.25">
      <c r="A53" s="50" t="s">
        <v>14</v>
      </c>
      <c r="B53" s="15" t="s">
        <v>3</v>
      </c>
      <c r="C53" s="32">
        <f t="shared" ref="C53:F53" si="17">+C54+C55</f>
        <v>230308828.69679999</v>
      </c>
      <c r="D53" s="15">
        <f t="shared" si="17"/>
        <v>260015101.79715002</v>
      </c>
      <c r="E53" s="33">
        <f t="shared" si="17"/>
        <v>299793500</v>
      </c>
      <c r="F53" s="15">
        <f t="shared" si="17"/>
        <v>214112898</v>
      </c>
      <c r="G53" s="15">
        <f>G54+G55</f>
        <v>204208063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</row>
    <row r="54" spans="1:307" s="6" customFormat="1" x14ac:dyDescent="0.25">
      <c r="A54" s="51"/>
      <c r="B54" s="16" t="s">
        <v>4</v>
      </c>
      <c r="C54" s="35">
        <v>230308828.69679999</v>
      </c>
      <c r="D54" s="18">
        <v>260015101.79715002</v>
      </c>
      <c r="E54" s="36">
        <v>299793500</v>
      </c>
      <c r="F54" s="18">
        <v>207640000</v>
      </c>
      <c r="G54" s="18">
        <v>203176500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</row>
    <row r="55" spans="1:307" x14ac:dyDescent="0.25">
      <c r="A55" s="51"/>
      <c r="B55" s="17" t="s">
        <v>5</v>
      </c>
      <c r="C55" s="38">
        <v>0</v>
      </c>
      <c r="D55" s="39">
        <v>0</v>
      </c>
      <c r="E55" s="40">
        <v>0</v>
      </c>
      <c r="F55" s="39">
        <v>6472898</v>
      </c>
      <c r="G55" s="39">
        <v>1031563</v>
      </c>
    </row>
    <row r="56" spans="1:307" x14ac:dyDescent="0.25">
      <c r="A56" s="51"/>
      <c r="B56" s="9" t="s">
        <v>6</v>
      </c>
      <c r="C56" s="27">
        <f t="shared" ref="C56:F56" si="18">+C57+C58</f>
        <v>226777760.59999999</v>
      </c>
      <c r="D56" s="9">
        <f t="shared" si="18"/>
        <v>298243873</v>
      </c>
      <c r="E56" s="48">
        <f>+E57+E58</f>
        <v>291388596</v>
      </c>
      <c r="F56" s="9">
        <f t="shared" si="18"/>
        <v>306390791</v>
      </c>
      <c r="G56" s="9">
        <f>G57+G58</f>
        <v>346883253</v>
      </c>
    </row>
    <row r="57" spans="1:307" x14ac:dyDescent="0.25">
      <c r="A57" s="51"/>
      <c r="B57" s="7" t="s">
        <v>4</v>
      </c>
      <c r="C57" s="27">
        <v>161834577.44</v>
      </c>
      <c r="D57" s="9">
        <v>241364071</v>
      </c>
      <c r="E57" s="28">
        <f>296323879-50202673</f>
        <v>246121206</v>
      </c>
      <c r="F57" s="49">
        <f>210111464+50202673</f>
        <v>260314137</v>
      </c>
      <c r="G57" s="49">
        <v>204271382</v>
      </c>
    </row>
    <row r="58" spans="1:307" x14ac:dyDescent="0.25">
      <c r="A58" s="51"/>
      <c r="B58" s="8" t="s">
        <v>5</v>
      </c>
      <c r="C58" s="29">
        <v>64943183.159999996</v>
      </c>
      <c r="D58" s="30">
        <v>56879802</v>
      </c>
      <c r="E58" s="31">
        <v>45267390</v>
      </c>
      <c r="F58" s="30">
        <v>46076654</v>
      </c>
      <c r="G58" s="30">
        <v>142611871</v>
      </c>
    </row>
    <row r="59" spans="1:307" x14ac:dyDescent="0.25">
      <c r="A59" s="10"/>
      <c r="B59" s="10"/>
      <c r="C59" s="11"/>
      <c r="D59" s="11"/>
      <c r="E59" s="11"/>
      <c r="F59" s="10"/>
    </row>
  </sheetData>
  <mergeCells count="9">
    <mergeCell ref="A41:A46"/>
    <mergeCell ref="A47:A52"/>
    <mergeCell ref="A53:A58"/>
    <mergeCell ref="A35:A40"/>
    <mergeCell ref="A5:A10"/>
    <mergeCell ref="A11:A16"/>
    <mergeCell ref="A17:A22"/>
    <mergeCell ref="A23:A28"/>
    <mergeCell ref="A29:A34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SITUATII PIF</vt:lpstr>
      <vt:lpstr>'SITUATII PIF'!Zona_de_imprimat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2021-07-12T11:06:18Z</dcterms:modified>
</cp:coreProperties>
</file>